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</sheets>
  <definedNames/>
  <calcPr/>
</workbook>
</file>

<file path=xl/sharedStrings.xml><?xml version="1.0" encoding="utf-8"?>
<sst xmlns="http://schemas.openxmlformats.org/spreadsheetml/2006/main" count="96" uniqueCount="37">
  <si>
    <t>Распределение работ по проектам</t>
  </si>
  <si>
    <t>Распределение ЗП програмистов по проектам</t>
  </si>
  <si>
    <t>Проект</t>
  </si>
  <si>
    <t>Сотрудник</t>
  </si>
  <si>
    <t>Отработано часов</t>
  </si>
  <si>
    <t>Иванов Сергей</t>
  </si>
  <si>
    <t>Сумма</t>
  </si>
  <si>
    <t>Икс</t>
  </si>
  <si>
    <t>Петров Иван</t>
  </si>
  <si>
    <t>Игрек</t>
  </si>
  <si>
    <t>Зед</t>
  </si>
  <si>
    <t>Вай</t>
  </si>
  <si>
    <t>Сидоров Петр</t>
  </si>
  <si>
    <t>Зарплата программистов</t>
  </si>
  <si>
    <t>ФИО</t>
  </si>
  <si>
    <t>Грейд</t>
  </si>
  <si>
    <t>Оклад, руб</t>
  </si>
  <si>
    <t>Джуниор</t>
  </si>
  <si>
    <t>35 000</t>
  </si>
  <si>
    <t>Мидл</t>
  </si>
  <si>
    <t>80 000</t>
  </si>
  <si>
    <t>Синьор</t>
  </si>
  <si>
    <t>150 000</t>
  </si>
  <si>
    <t>Контракты клиентов</t>
  </si>
  <si>
    <t>Анализ прибыльности проектов</t>
  </si>
  <si>
    <t>Контрагент</t>
  </si>
  <si>
    <t>Стоимость часа для клиента</t>
  </si>
  <si>
    <t>Часов</t>
  </si>
  <si>
    <t>Доход</t>
  </si>
  <si>
    <t>Расход</t>
  </si>
  <si>
    <t>Прибыль</t>
  </si>
  <si>
    <t>ООО “Ромашка”</t>
  </si>
  <si>
    <t>3 000</t>
  </si>
  <si>
    <t>ООО “Лютики”</t>
  </si>
  <si>
    <t>2 500</t>
  </si>
  <si>
    <t>ООО “Подсолнух”</t>
  </si>
  <si>
    <t>2 700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</si>
</sst>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color theme="1"/>
      <name val="Arial"/>
      <scheme val="minor"/>
    </font>
    <font>
      <b/>
      <color rgb="FF000000"/>
      <name val="&quot;Times New Roman&quot;"/>
    </font>
    <font>
      <color theme="1"/>
      <name val="Arial"/>
      <scheme val="minor"/>
    </font>
    <font>
      <sz val="11.0"/>
      <color rgb="FF000000"/>
      <name val="Calibri"/>
    </font>
    <font>
      <color rgb="FF000000"/>
      <name val="&quot;Times New Roman&quot;"/>
    </font>
    <font>
      <b/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0" fontId="2" numFmtId="0" xfId="0" applyAlignment="1" applyBorder="1" applyFont="1">
      <alignment horizontal="center" readingOrder="0" shrinkToFit="0" wrapText="1"/>
    </xf>
    <xf borderId="0" fillId="0" fontId="3" numFmtId="0" xfId="0" applyAlignment="1" applyFont="1">
      <alignment readingOrder="0"/>
    </xf>
    <xf borderId="1" fillId="0" fontId="3" numFmtId="0" xfId="0" applyAlignment="1" applyBorder="1" applyFont="1">
      <alignment readingOrder="0"/>
    </xf>
    <xf borderId="0" fillId="0" fontId="1" numFmtId="0" xfId="0" applyFont="1"/>
    <xf borderId="1" fillId="0" fontId="4" numFmtId="0" xfId="0" applyAlignment="1" applyBorder="1" applyFont="1">
      <alignment horizontal="center" readingOrder="0" shrinkToFit="0" wrapText="1"/>
    </xf>
    <xf borderId="1" fillId="0" fontId="5" numFmtId="0" xfId="0" applyAlignment="1" applyBorder="1" applyFont="1">
      <alignment horizontal="center" readingOrder="0" shrinkToFit="0" wrapText="1"/>
    </xf>
    <xf borderId="0" fillId="0" fontId="3" numFmtId="2" xfId="0" applyFont="1" applyNumberFormat="1"/>
    <xf borderId="1" fillId="0" fontId="6" numFmtId="0" xfId="0" applyAlignment="1" applyBorder="1" applyFont="1">
      <alignment horizontal="center" readingOrder="0" shrinkToFit="0" wrapText="1"/>
    </xf>
    <xf borderId="1" fillId="0" fontId="3" numFmtId="0" xfId="0" applyBorder="1" applyFont="1"/>
    <xf borderId="1" fillId="0" fontId="3" numFmtId="2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F1" s="1" t="s">
        <v>1</v>
      </c>
    </row>
    <row r="2">
      <c r="A2" s="2" t="s">
        <v>2</v>
      </c>
      <c r="B2" s="2" t="s">
        <v>3</v>
      </c>
      <c r="C2" s="2" t="s">
        <v>4</v>
      </c>
      <c r="F2" s="3" t="s">
        <v>5</v>
      </c>
      <c r="G2" s="4">
        <v>35000.0</v>
      </c>
      <c r="H2" s="5">
        <f>SUM(H3:H6)</f>
        <v>122</v>
      </c>
      <c r="I2" s="3" t="s">
        <v>6</v>
      </c>
    </row>
    <row r="3">
      <c r="A3" s="6" t="s">
        <v>7</v>
      </c>
      <c r="B3" s="6" t="s">
        <v>5</v>
      </c>
      <c r="C3" s="7">
        <v>20.0</v>
      </c>
      <c r="F3" s="6" t="s">
        <v>7</v>
      </c>
      <c r="G3" s="6" t="s">
        <v>5</v>
      </c>
      <c r="H3" s="7">
        <v>20.0</v>
      </c>
      <c r="I3" s="8">
        <v>5737.704918032787</v>
      </c>
    </row>
    <row r="4">
      <c r="A4" s="6" t="s">
        <v>7</v>
      </c>
      <c r="B4" s="6" t="s">
        <v>8</v>
      </c>
      <c r="C4" s="7">
        <v>22.0</v>
      </c>
      <c r="F4" s="6" t="s">
        <v>9</v>
      </c>
      <c r="G4" s="6" t="s">
        <v>5</v>
      </c>
      <c r="H4" s="7">
        <v>77.0</v>
      </c>
      <c r="I4" s="8">
        <v>22090.16393442623</v>
      </c>
    </row>
    <row r="5">
      <c r="A5" s="6" t="s">
        <v>9</v>
      </c>
      <c r="B5" s="6" t="s">
        <v>8</v>
      </c>
      <c r="C5" s="7">
        <v>19.0</v>
      </c>
      <c r="F5" s="6" t="s">
        <v>10</v>
      </c>
      <c r="G5" s="6" t="s">
        <v>5</v>
      </c>
      <c r="H5" s="7">
        <v>2.0</v>
      </c>
      <c r="I5" s="8">
        <v>573.7704918032787</v>
      </c>
    </row>
    <row r="6">
      <c r="A6" s="6" t="s">
        <v>9</v>
      </c>
      <c r="B6" s="6" t="s">
        <v>5</v>
      </c>
      <c r="C6" s="7">
        <v>77.0</v>
      </c>
      <c r="F6" s="6" t="s">
        <v>11</v>
      </c>
      <c r="G6" s="6" t="s">
        <v>5</v>
      </c>
      <c r="H6" s="7">
        <v>23.0</v>
      </c>
      <c r="I6" s="8">
        <v>6598.360655737704</v>
      </c>
    </row>
    <row r="7">
      <c r="A7" s="6" t="s">
        <v>9</v>
      </c>
      <c r="B7" s="6" t="s">
        <v>12</v>
      </c>
      <c r="C7" s="7">
        <v>13.0</v>
      </c>
    </row>
    <row r="8">
      <c r="A8" s="6" t="s">
        <v>10</v>
      </c>
      <c r="B8" s="6" t="s">
        <v>12</v>
      </c>
      <c r="C8" s="7">
        <v>58.0</v>
      </c>
      <c r="F8" s="3" t="s">
        <v>5</v>
      </c>
      <c r="G8" s="6">
        <v>80000.0</v>
      </c>
      <c r="H8" s="5">
        <f>SUM(H9:H11)</f>
        <v>52</v>
      </c>
      <c r="I8" s="3" t="s">
        <v>6</v>
      </c>
    </row>
    <row r="9">
      <c r="A9" s="6" t="s">
        <v>10</v>
      </c>
      <c r="B9" s="6" t="s">
        <v>8</v>
      </c>
      <c r="C9" s="7">
        <v>11.0</v>
      </c>
      <c r="F9" s="6" t="s">
        <v>7</v>
      </c>
      <c r="G9" s="6" t="s">
        <v>8</v>
      </c>
      <c r="H9" s="7">
        <v>22.0</v>
      </c>
      <c r="I9" s="8">
        <v>33846.15384615385</v>
      </c>
    </row>
    <row r="10">
      <c r="A10" s="6" t="s">
        <v>10</v>
      </c>
      <c r="B10" s="6" t="s">
        <v>5</v>
      </c>
      <c r="C10" s="7">
        <v>2.0</v>
      </c>
      <c r="F10" s="6" t="s">
        <v>9</v>
      </c>
      <c r="G10" s="6" t="s">
        <v>8</v>
      </c>
      <c r="H10" s="7">
        <v>19.0</v>
      </c>
      <c r="I10" s="8">
        <v>29230.769230769234</v>
      </c>
    </row>
    <row r="11">
      <c r="A11" s="6" t="s">
        <v>11</v>
      </c>
      <c r="B11" s="6" t="s">
        <v>5</v>
      </c>
      <c r="C11" s="7">
        <v>23.0</v>
      </c>
      <c r="F11" s="6" t="s">
        <v>10</v>
      </c>
      <c r="G11" s="6" t="s">
        <v>8</v>
      </c>
      <c r="H11" s="7">
        <v>11.0</v>
      </c>
      <c r="I11" s="8">
        <v>16923.076923076926</v>
      </c>
    </row>
    <row r="12">
      <c r="A12" s="6" t="s">
        <v>11</v>
      </c>
      <c r="B12" s="6" t="s">
        <v>12</v>
      </c>
      <c r="C12" s="7">
        <v>82.0</v>
      </c>
    </row>
    <row r="13">
      <c r="F13" s="6" t="s">
        <v>12</v>
      </c>
      <c r="G13" s="6">
        <v>150000.0</v>
      </c>
      <c r="H13" s="5">
        <f>SUM(H14:H16)</f>
        <v>153</v>
      </c>
      <c r="I13" s="3" t="s">
        <v>6</v>
      </c>
    </row>
    <row r="14">
      <c r="A14" s="1" t="s">
        <v>13</v>
      </c>
      <c r="F14" s="6" t="s">
        <v>9</v>
      </c>
      <c r="G14" s="6" t="s">
        <v>12</v>
      </c>
      <c r="H14" s="7">
        <v>13.0</v>
      </c>
      <c r="I14" s="8">
        <v>12745.098039215685</v>
      </c>
    </row>
    <row r="15">
      <c r="A15" s="9" t="s">
        <v>14</v>
      </c>
      <c r="B15" s="9" t="s">
        <v>15</v>
      </c>
      <c r="C15" s="9" t="s">
        <v>16</v>
      </c>
      <c r="F15" s="6" t="s">
        <v>10</v>
      </c>
      <c r="G15" s="6" t="s">
        <v>12</v>
      </c>
      <c r="H15" s="7">
        <v>58.0</v>
      </c>
      <c r="I15" s="8">
        <v>56862.74509803922</v>
      </c>
    </row>
    <row r="16">
      <c r="A16" s="6" t="s">
        <v>5</v>
      </c>
      <c r="B16" s="6" t="s">
        <v>17</v>
      </c>
      <c r="C16" s="6" t="s">
        <v>18</v>
      </c>
      <c r="F16" s="6" t="s">
        <v>11</v>
      </c>
      <c r="G16" s="6" t="s">
        <v>12</v>
      </c>
      <c r="H16" s="7">
        <v>82.0</v>
      </c>
      <c r="I16" s="8">
        <v>80392.15686274509</v>
      </c>
    </row>
    <row r="17">
      <c r="A17" s="6" t="s">
        <v>8</v>
      </c>
      <c r="B17" s="6" t="s">
        <v>19</v>
      </c>
      <c r="C17" s="6" t="s">
        <v>20</v>
      </c>
    </row>
    <row r="18">
      <c r="A18" s="6" t="s">
        <v>12</v>
      </c>
      <c r="B18" s="6" t="s">
        <v>21</v>
      </c>
      <c r="C18" s="6" t="s">
        <v>22</v>
      </c>
    </row>
    <row r="20">
      <c r="A20" s="1" t="s">
        <v>23</v>
      </c>
      <c r="F20" s="1" t="s">
        <v>24</v>
      </c>
    </row>
    <row r="21">
      <c r="A21" s="9" t="s">
        <v>25</v>
      </c>
      <c r="B21" s="9" t="s">
        <v>2</v>
      </c>
      <c r="C21" s="9" t="s">
        <v>26</v>
      </c>
      <c r="F21" s="9" t="s">
        <v>25</v>
      </c>
      <c r="G21" s="9" t="s">
        <v>2</v>
      </c>
      <c r="H21" s="9" t="s">
        <v>26</v>
      </c>
      <c r="I21" s="9" t="s">
        <v>27</v>
      </c>
      <c r="J21" s="9" t="s">
        <v>28</v>
      </c>
      <c r="K21" s="9" t="s">
        <v>29</v>
      </c>
      <c r="L21" s="9" t="s">
        <v>30</v>
      </c>
    </row>
    <row r="22">
      <c r="A22" s="6" t="s">
        <v>31</v>
      </c>
      <c r="B22" s="6" t="s">
        <v>7</v>
      </c>
      <c r="C22" s="6" t="s">
        <v>32</v>
      </c>
      <c r="F22" s="6" t="s">
        <v>31</v>
      </c>
      <c r="G22" s="6" t="s">
        <v>7</v>
      </c>
      <c r="H22" s="6">
        <v>3000.0</v>
      </c>
      <c r="I22" s="10">
        <f>H3+H9</f>
        <v>42</v>
      </c>
      <c r="J22" s="10">
        <f t="shared" ref="J22:J25" si="1">I22*H22</f>
        <v>126000</v>
      </c>
      <c r="K22" s="11">
        <f>I3+I9</f>
        <v>39583.85876</v>
      </c>
      <c r="L22" s="11">
        <f t="shared" ref="L22:L25" si="2">J22-K22</f>
        <v>86416.14124</v>
      </c>
    </row>
    <row r="23">
      <c r="A23" s="6" t="s">
        <v>31</v>
      </c>
      <c r="B23" s="6" t="s">
        <v>9</v>
      </c>
      <c r="C23" s="6" t="s">
        <v>32</v>
      </c>
      <c r="F23" s="6" t="s">
        <v>31</v>
      </c>
      <c r="G23" s="6" t="s">
        <v>9</v>
      </c>
      <c r="H23" s="6">
        <v>3000.0</v>
      </c>
      <c r="I23" s="10">
        <f t="shared" ref="I23:I24" si="3">H4+H10+H14</f>
        <v>109</v>
      </c>
      <c r="J23" s="10">
        <f t="shared" si="1"/>
        <v>327000</v>
      </c>
      <c r="K23" s="11">
        <f t="shared" ref="K23:K24" si="4">I4+I10+I14</f>
        <v>64066.0312</v>
      </c>
      <c r="L23" s="11">
        <f t="shared" si="2"/>
        <v>262933.9688</v>
      </c>
    </row>
    <row r="24">
      <c r="A24" s="6" t="s">
        <v>33</v>
      </c>
      <c r="B24" s="6" t="s">
        <v>10</v>
      </c>
      <c r="C24" s="6" t="s">
        <v>34</v>
      </c>
      <c r="F24" s="6" t="s">
        <v>33</v>
      </c>
      <c r="G24" s="6" t="s">
        <v>10</v>
      </c>
      <c r="H24" s="6">
        <v>2500.0</v>
      </c>
      <c r="I24" s="10">
        <f t="shared" si="3"/>
        <v>71</v>
      </c>
      <c r="J24" s="10">
        <f t="shared" si="1"/>
        <v>177500</v>
      </c>
      <c r="K24" s="11">
        <f t="shared" si="4"/>
        <v>74359.59251</v>
      </c>
      <c r="L24" s="11">
        <f t="shared" si="2"/>
        <v>103140.4075</v>
      </c>
    </row>
    <row r="25">
      <c r="A25" s="6" t="s">
        <v>35</v>
      </c>
      <c r="B25" s="6" t="s">
        <v>11</v>
      </c>
      <c r="C25" s="6" t="s">
        <v>36</v>
      </c>
      <c r="F25" s="6" t="s">
        <v>35</v>
      </c>
      <c r="G25" s="6" t="s">
        <v>11</v>
      </c>
      <c r="H25" s="6">
        <v>2700.0</v>
      </c>
      <c r="I25" s="10">
        <f>H6+H16</f>
        <v>105</v>
      </c>
      <c r="J25" s="10">
        <f t="shared" si="1"/>
        <v>283500</v>
      </c>
      <c r="K25" s="11">
        <f>I6+I16</f>
        <v>86990.51752</v>
      </c>
      <c r="L25" s="11">
        <f t="shared" si="2"/>
        <v>196509.4825</v>
      </c>
    </row>
  </sheetData>
  <drawing r:id="rId1"/>
</worksheet>
</file>